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340"/>
  </bookViews>
  <sheets>
    <sheet name="май" sheetId="17" r:id="rId1"/>
  </sheets>
  <definedNames>
    <definedName name="_xlnm.Print_Area" localSheetId="0">май!$A$1:$F$50</definedName>
  </definedNames>
  <calcPr calcId="162913"/>
</workbook>
</file>

<file path=xl/calcChain.xml><?xml version="1.0" encoding="utf-8"?>
<calcChain xmlns="http://schemas.openxmlformats.org/spreadsheetml/2006/main">
  <c r="E18" i="17" l="1"/>
  <c r="E50" i="17"/>
  <c r="E37" i="17"/>
  <c r="D16" i="17"/>
  <c r="C6" i="17"/>
  <c r="E49" i="17" l="1"/>
  <c r="E48" i="17"/>
  <c r="E47" i="17"/>
  <c r="J46" i="17"/>
  <c r="H46" i="17"/>
  <c r="E46" i="17"/>
  <c r="E45" i="17"/>
  <c r="E33" i="17"/>
  <c r="E31" i="17"/>
  <c r="D29" i="17"/>
  <c r="E28" i="17"/>
  <c r="E26" i="17"/>
  <c r="E22" i="17"/>
  <c r="E21" i="17"/>
  <c r="E20" i="17"/>
  <c r="E16" i="17"/>
  <c r="D3" i="17"/>
  <c r="E3" i="17" s="1"/>
  <c r="F13" i="17" l="1"/>
</calcChain>
</file>

<file path=xl/sharedStrings.xml><?xml version="1.0" encoding="utf-8"?>
<sst xmlns="http://schemas.openxmlformats.org/spreadsheetml/2006/main" count="64" uniqueCount="62">
  <si>
    <t>Код</t>
  </si>
  <si>
    <t>Наименование кода поступлений в бюджет</t>
  </si>
  <si>
    <t>На  уточнение</t>
  </si>
  <si>
    <t>Доходы</t>
  </si>
  <si>
    <t>Прочие межбюджетные трансферты, передаваемые бюджетам поселений</t>
  </si>
  <si>
    <t>Справки  ФЭУ Советского р-на</t>
  </si>
  <si>
    <t xml:space="preserve"> Предлагаемый уточнённый план</t>
  </si>
  <si>
    <t xml:space="preserve">Приложение№2 </t>
  </si>
  <si>
    <t>Раздел подраздел</t>
  </si>
  <si>
    <t>Расходы</t>
  </si>
  <si>
    <t>На уточнение</t>
  </si>
  <si>
    <t>1101</t>
  </si>
  <si>
    <t>1003</t>
  </si>
  <si>
    <t>мероприятия</t>
  </si>
  <si>
    <t>2 02 01001 10 0000 151</t>
  </si>
  <si>
    <t>Дотации бюджетам поселений на выравнивание бюджетной обеспеченности</t>
  </si>
  <si>
    <t>Субсидии</t>
  </si>
  <si>
    <t>Субвенции на выполнение передаваемых полномочий</t>
  </si>
  <si>
    <t>Муниципальная программа "Энергосбережение и повышение энергетической эффективности администрации городского поселения Пионерский на 2014 - 2018 годы"</t>
  </si>
  <si>
    <t>Муниципальная программа "Модернизация и реформирование жилищно-коммунальногокомплекса городского поселения Пионерский на 2014-2016 годы"</t>
  </si>
  <si>
    <t>2 02 04999 13 0000 151</t>
  </si>
  <si>
    <t>08 01</t>
  </si>
  <si>
    <t>07 07</t>
  </si>
  <si>
    <t>11 01</t>
  </si>
  <si>
    <t>Муниципальная программа "Развитие молодежной и семейной политики в городском поселении Пионерский на 2015-2018 годы"</t>
  </si>
  <si>
    <t>Муниципальная программа "Развитие гражданского общества в городском поселении Пионерский на 2015-2018годы"</t>
  </si>
  <si>
    <t>Муниципальная программа "Улучшение условий и охраны труда в Администрации городского поселения Пионерский на 2015-2018 годы"</t>
  </si>
  <si>
    <t>Муниципальная программа "Профилактика правонарушений на территории городского поселения Пионерский на 2015-2018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</si>
  <si>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Пионерский на 2015-2018 годы"</t>
  </si>
  <si>
    <t>Муниципальная программа "Информатизация и повышение информационной открытости администрации городского поселения Пионерский на 2015-2018 годы"</t>
  </si>
  <si>
    <t>Муниципальная программа "Благоустройство территории городского поселения Пионерский на 2015-2018 годы"</t>
  </si>
  <si>
    <t>Муниципальная программа "Повышение эффективности управления муниципальными финансами городского поселения Пионерский на 2015-2018 годы"</t>
  </si>
  <si>
    <t>Муниципальная программа "Совершенствование и развитие улично-дорожной сети на территории городского поселения Пионерский на 2015-2018 годы"</t>
  </si>
  <si>
    <t>Муниципальная программа "Переселение граждан из аварийного жилищного фонда городского поселения Пионерский на 2015 -2016годы"</t>
  </si>
  <si>
    <t xml:space="preserve">Уточнённый план </t>
  </si>
  <si>
    <t>Муниципальная программа "Развитие физической культуры и массового спорта на территории городского поселения Пионерский на 2015-2019 годы"</t>
  </si>
  <si>
    <t>Муниципальная программа "Повышение эффективности управления муниципальными финансами городского поселения Пионерский на 2015-2019 годы"</t>
  </si>
  <si>
    <t>Муниципальная программа "Улучшение кадровой обеспеченности Администрации городского поселения Пионерский на 2015-2019 годы"</t>
  </si>
  <si>
    <t>Возврат перемещения 1274105,02 (на снос 674105,02 и  выборы депутатов 600000); выборы главы 500000,льготный проезд104755,54</t>
  </si>
  <si>
    <t>Утв. план (в ред. решения Совета депутатов городского поселения Пионерский №65 от 26.12.2018)</t>
  </si>
  <si>
    <t>Муниципальная программа "Развитие культуры в городском поселении Пионерский "</t>
  </si>
  <si>
    <t>Муниципальная программа "Управление муниципальным имуществом городского поселения Пионерский "</t>
  </si>
  <si>
    <t>Муниципальная программа "Безопасность жизнедеятельности"</t>
  </si>
  <si>
    <t>Муниципальная программа "Формирование комфортной городской среды на территории городского поселения Пионерский"</t>
  </si>
  <si>
    <t>Муниципальная программа "Развитие транспортной системы в городском поселении Пионерский"</t>
  </si>
  <si>
    <t>Муниципальная программа "Укрепление межнационального и межконфессионального согласия, профилактика экстремизма на территории городского поселения Пионерский"</t>
  </si>
  <si>
    <t>Содержание дор,устройство недостающего освещения ,проект</t>
  </si>
  <si>
    <t>Приобретение колоколов-45000. Обустройство подъезда-100000.Дымовые извещатели 50000. Обслуживание 2х видеокамер у ДК  5000.</t>
  </si>
  <si>
    <t xml:space="preserve">Межевание-200000. Содержание здания-431000.Экспертиза-115000 .Передача  по соглашениям полномочий Советскому району102354.Возврат  фед.средств за квартиру 247106,20 </t>
  </si>
  <si>
    <t xml:space="preserve">   </t>
  </si>
  <si>
    <t>Таблица уточнений по расходам бюджета городского поселения Пионерский на 2019 год</t>
  </si>
  <si>
    <t>167,200 субвении на исполнение полномочий ХМАО-Югры в сфере обращения с ТКО</t>
  </si>
  <si>
    <t>субсидия на иные цели  : на обеспечение мероприятий по содействию трудоустройству граждан</t>
  </si>
  <si>
    <t>МЗ-частичное обеспечение расходов,связанных с поавышением оплаты труда работников МУ культуры(закон ХМАО-Югры №1-оз)</t>
  </si>
  <si>
    <t>субвенции, передаваемые бюджетам поселений</t>
  </si>
  <si>
    <r>
      <t>Утв. план (в ред. решения Совета депутатов г п Пионерский №71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от 29.03.2019)</t>
    </r>
  </si>
  <si>
    <t>Субсидия МБУ КСК Импульс</t>
  </si>
  <si>
    <t>с з/платы( под гарантийное письмо ФЭУ Сов.района)</t>
  </si>
  <si>
    <t>Непрграммные расходы: спец расходы</t>
  </si>
  <si>
    <t>на мероприятия по содействию занятости (окружные средства)</t>
  </si>
  <si>
    <t>М Программа" Обеспечение деятельности органов местого самоуправления городского поселения Пионерский"</t>
  </si>
  <si>
    <t>Возврат  окр.средств за квартиру(Елкин)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</si>
</sst>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</cellStyleXfs>
  <cellXfs count="10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0" xfId="0" applyNumberFormat="1"/>
    <xf numFmtId="0" fontId="0" fillId="0" borderId="9" xfId="0" applyBorder="1"/>
    <xf numFmtId="0" fontId="0" fillId="0" borderId="2" xfId="0" applyBorder="1"/>
    <xf numFmtId="0" fontId="0" fillId="0" borderId="10" xfId="0" applyBorder="1"/>
    <xf numFmtId="4" fontId="0" fillId="0" borderId="10" xfId="0" applyNumberFormat="1" applyBorder="1"/>
    <xf numFmtId="2" fontId="0" fillId="0" borderId="0" xfId="0" applyNumberFormat="1"/>
    <xf numFmtId="2" fontId="2" fillId="0" borderId="0" xfId="0" applyNumberFormat="1" applyFont="1"/>
    <xf numFmtId="0" fontId="0" fillId="0" borderId="0" xfId="0" applyAlignment="1">
      <alignment wrapText="1"/>
    </xf>
    <xf numFmtId="0" fontId="4" fillId="0" borderId="1" xfId="0" applyFont="1" applyBorder="1"/>
    <xf numFmtId="0" fontId="5" fillId="0" borderId="1" xfId="0" applyFont="1" applyBorder="1"/>
    <xf numFmtId="2" fontId="5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9" fillId="0" borderId="13" xfId="0" applyFont="1" applyBorder="1" applyAlignment="1">
      <alignment horizontal="right"/>
    </xf>
    <xf numFmtId="0" fontId="6" fillId="0" borderId="6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right" vertical="top" wrapText="1"/>
    </xf>
    <xf numFmtId="49" fontId="5" fillId="0" borderId="12" xfId="0" applyNumberFormat="1" applyFont="1" applyBorder="1"/>
    <xf numFmtId="0" fontId="8" fillId="0" borderId="1" xfId="0" applyFont="1" applyBorder="1" applyAlignment="1">
      <alignment wrapText="1"/>
    </xf>
    <xf numFmtId="165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top" wrapText="1"/>
    </xf>
    <xf numFmtId="0" fontId="8" fillId="0" borderId="4" xfId="0" applyFont="1" applyBorder="1" applyAlignment="1">
      <alignment wrapText="1"/>
    </xf>
    <xf numFmtId="0" fontId="11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wrapText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Border="1"/>
    <xf numFmtId="0" fontId="11" fillId="0" borderId="1" xfId="2" applyNumberFormat="1" applyFont="1" applyFill="1" applyBorder="1" applyAlignment="1" applyProtection="1">
      <alignment horizontal="left" vertical="center" wrapText="1"/>
    </xf>
    <xf numFmtId="4" fontId="6" fillId="0" borderId="5" xfId="0" applyNumberFormat="1" applyFont="1" applyBorder="1" applyAlignment="1">
      <alignment horizontal="right" vertical="top" wrapText="1"/>
    </xf>
    <xf numFmtId="164" fontId="4" fillId="0" borderId="1" xfId="0" applyNumberFormat="1" applyFont="1" applyBorder="1"/>
    <xf numFmtId="0" fontId="4" fillId="0" borderId="11" xfId="0" applyFont="1" applyBorder="1"/>
    <xf numFmtId="0" fontId="4" fillId="0" borderId="12" xfId="0" applyFont="1" applyBorder="1"/>
    <xf numFmtId="49" fontId="4" fillId="0" borderId="12" xfId="0" applyNumberFormat="1" applyFont="1" applyBorder="1"/>
    <xf numFmtId="49" fontId="4" fillId="0" borderId="14" xfId="0" applyNumberFormat="1" applyFont="1" applyBorder="1"/>
    <xf numFmtId="49" fontId="4" fillId="0" borderId="1" xfId="0" applyNumberFormat="1" applyFont="1" applyBorder="1"/>
    <xf numFmtId="2" fontId="14" fillId="0" borderId="1" xfId="0" applyNumberFormat="1" applyFont="1" applyBorder="1"/>
    <xf numFmtId="4" fontId="14" fillId="0" borderId="1" xfId="0" applyNumberFormat="1" applyFont="1" applyBorder="1"/>
    <xf numFmtId="4" fontId="16" fillId="0" borderId="11" xfId="0" applyNumberFormat="1" applyFont="1" applyBorder="1"/>
    <xf numFmtId="2" fontId="16" fillId="0" borderId="1" xfId="0" applyNumberFormat="1" applyFont="1" applyBorder="1"/>
    <xf numFmtId="0" fontId="16" fillId="0" borderId="11" xfId="0" applyFont="1" applyBorder="1" applyAlignment="1">
      <alignment wrapText="1"/>
    </xf>
    <xf numFmtId="4" fontId="4" fillId="0" borderId="1" xfId="0" applyNumberFormat="1" applyFont="1" applyBorder="1"/>
    <xf numFmtId="2" fontId="4" fillId="0" borderId="1" xfId="0" applyNumberFormat="1" applyFont="1" applyBorder="1"/>
    <xf numFmtId="0" fontId="4" fillId="0" borderId="11" xfId="0" applyFont="1" applyBorder="1" applyAlignment="1">
      <alignment wrapText="1"/>
    </xf>
    <xf numFmtId="4" fontId="3" fillId="0" borderId="1" xfId="0" applyNumberFormat="1" applyFont="1" applyBorder="1"/>
    <xf numFmtId="49" fontId="4" fillId="0" borderId="11" xfId="0" applyNumberFormat="1" applyFont="1" applyBorder="1" applyAlignment="1">
      <alignment wrapText="1"/>
    </xf>
    <xf numFmtId="0" fontId="17" fillId="0" borderId="1" xfId="0" applyFont="1" applyBorder="1"/>
    <xf numFmtId="0" fontId="3" fillId="0" borderId="15" xfId="0" applyFont="1" applyBorder="1"/>
    <xf numFmtId="49" fontId="4" fillId="0" borderId="16" xfId="0" applyNumberFormat="1" applyFont="1" applyBorder="1" applyAlignment="1">
      <alignment wrapText="1"/>
    </xf>
    <xf numFmtId="2" fontId="4" fillId="0" borderId="8" xfId="0" applyNumberFormat="1" applyFont="1" applyBorder="1"/>
    <xf numFmtId="2" fontId="17" fillId="0" borderId="8" xfId="0" applyNumberFormat="1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4" fontId="3" fillId="2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3" fillId="0" borderId="11" xfId="0" applyFont="1" applyBorder="1" applyAlignment="1">
      <alignment wrapText="1"/>
    </xf>
    <xf numFmtId="49" fontId="3" fillId="0" borderId="11" xfId="0" applyNumberFormat="1" applyFont="1" applyBorder="1" applyAlignment="1">
      <alignment wrapText="1"/>
    </xf>
    <xf numFmtId="2" fontId="12" fillId="0" borderId="1" xfId="0" applyNumberFormat="1" applyFont="1" applyBorder="1"/>
    <xf numFmtId="4" fontId="18" fillId="0" borderId="0" xfId="0" applyNumberFormat="1" applyFont="1"/>
    <xf numFmtId="2" fontId="4" fillId="0" borderId="1" xfId="0" applyNumberFormat="1" applyFont="1" applyBorder="1" applyAlignment="1"/>
    <xf numFmtId="0" fontId="4" fillId="0" borderId="4" xfId="0" applyFont="1" applyBorder="1" applyAlignment="1">
      <alignment horizontal="justify" vertical="top" wrapText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2" fontId="4" fillId="2" borderId="1" xfId="0" applyNumberFormat="1" applyFont="1" applyFill="1" applyBorder="1"/>
    <xf numFmtId="0" fontId="19" fillId="0" borderId="1" xfId="0" applyFont="1" applyBorder="1"/>
    <xf numFmtId="4" fontId="16" fillId="0" borderId="1" xfId="0" applyNumberFormat="1" applyFont="1" applyBorder="1"/>
    <xf numFmtId="4" fontId="12" fillId="0" borderId="1" xfId="0" applyNumberFormat="1" applyFont="1" applyBorder="1"/>
    <xf numFmtId="4" fontId="12" fillId="0" borderId="15" xfId="0" applyNumberFormat="1" applyFont="1" applyBorder="1"/>
    <xf numFmtId="4" fontId="12" fillId="0" borderId="8" xfId="0" applyNumberFormat="1" applyFont="1" applyBorder="1"/>
    <xf numFmtId="4" fontId="12" fillId="2" borderId="1" xfId="0" applyNumberFormat="1" applyFont="1" applyFill="1" applyBorder="1"/>
    <xf numFmtId="0" fontId="6" fillId="0" borderId="20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4" fontId="13" fillId="0" borderId="24" xfId="0" applyNumberFormat="1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4" fontId="8" fillId="0" borderId="26" xfId="0" applyNumberFormat="1" applyFont="1" applyBorder="1" applyAlignment="1">
      <alignment vertical="top" wrapText="1"/>
    </xf>
    <xf numFmtId="2" fontId="21" fillId="0" borderId="1" xfId="0" applyNumberFormat="1" applyFont="1" applyBorder="1"/>
    <xf numFmtId="4" fontId="21" fillId="0" borderId="1" xfId="0" applyNumberFormat="1" applyFont="1" applyBorder="1"/>
    <xf numFmtId="17" fontId="8" fillId="0" borderId="1" xfId="0" applyNumberFormat="1" applyFont="1" applyBorder="1" applyAlignment="1">
      <alignment wrapText="1"/>
    </xf>
    <xf numFmtId="0" fontId="4" fillId="0" borderId="4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2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" fontId="4" fillId="0" borderId="7" xfId="0" applyNumberFormat="1" applyFont="1" applyBorder="1" applyAlignment="1">
      <alignment vertical="top" wrapText="1"/>
    </xf>
    <xf numFmtId="4" fontId="4" fillId="0" borderId="4" xfId="0" applyNumberFormat="1" applyFont="1" applyBorder="1" applyAlignment="1">
      <alignment vertical="top" wrapText="1"/>
    </xf>
    <xf numFmtId="4" fontId="15" fillId="0" borderId="3" xfId="0" applyNumberFormat="1" applyFont="1" applyBorder="1" applyAlignment="1">
      <alignment vertical="top" wrapText="1"/>
    </xf>
    <xf numFmtId="4" fontId="15" fillId="0" borderId="4" xfId="0" applyNumberFormat="1" applyFont="1" applyBorder="1" applyAlignment="1">
      <alignment vertical="top" wrapText="1"/>
    </xf>
    <xf numFmtId="0" fontId="10" fillId="0" borderId="17" xfId="0" applyFont="1" applyBorder="1" applyAlignment="1">
      <alignment horizontal="center"/>
    </xf>
    <xf numFmtId="0" fontId="4" fillId="0" borderId="18" xfId="0" applyFont="1" applyBorder="1" applyAlignment="1"/>
    <xf numFmtId="0" fontId="4" fillId="0" borderId="19" xfId="0" applyFont="1" applyBorder="1" applyAlignment="1"/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" fontId="4" fillId="0" borderId="11" xfId="0" applyNumberFormat="1" applyFont="1" applyBorder="1" applyAlignment="1">
      <alignment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view="pageBreakPreview" topLeftCell="B1" zoomScaleSheetLayoutView="100" workbookViewId="0">
      <selection activeCell="C4" sqref="A4:XFD5"/>
    </sheetView>
  </sheetViews>
  <sheetFormatPr defaultRowHeight="15" x14ac:dyDescent="0.25"/>
  <cols>
    <col min="1" max="1" width="8.85546875" style="1" customWidth="1"/>
    <col min="2" max="2" width="33.5703125" style="1" customWidth="1"/>
    <col min="3" max="3" width="22.42578125" style="1" customWidth="1"/>
    <col min="4" max="4" width="20.140625" style="1" customWidth="1"/>
    <col min="5" max="5" width="21" style="1" customWidth="1"/>
    <col min="6" max="6" width="41.140625" style="1" customWidth="1"/>
    <col min="7" max="7" width="28.5703125" style="1" hidden="1" customWidth="1"/>
    <col min="8" max="8" width="13.85546875" customWidth="1"/>
    <col min="9" max="9" width="11.42578125" bestFit="1" customWidth="1"/>
    <col min="10" max="10" width="11.5703125" customWidth="1"/>
  </cols>
  <sheetData>
    <row r="1" spans="1:10" ht="67.5" customHeight="1" thickBot="1" x14ac:dyDescent="0.3">
      <c r="A1" s="86" t="s">
        <v>0</v>
      </c>
      <c r="B1" s="86" t="s">
        <v>1</v>
      </c>
      <c r="C1" s="86" t="s">
        <v>55</v>
      </c>
      <c r="D1" s="86" t="s">
        <v>2</v>
      </c>
      <c r="E1" s="86" t="s">
        <v>6</v>
      </c>
      <c r="F1" s="86"/>
      <c r="G1" s="6"/>
      <c r="H1" s="8"/>
    </row>
    <row r="2" spans="1:10" ht="15.75" hidden="1" thickBot="1" x14ac:dyDescent="0.3">
      <c r="A2" s="88"/>
      <c r="B2" s="87"/>
      <c r="C2" s="87"/>
      <c r="D2" s="87"/>
      <c r="E2" s="87"/>
      <c r="F2" s="87"/>
      <c r="G2" s="6"/>
    </row>
    <row r="3" spans="1:10" ht="19.5" thickBot="1" x14ac:dyDescent="0.35">
      <c r="A3" s="75"/>
      <c r="B3" s="78" t="s">
        <v>3</v>
      </c>
      <c r="C3" s="79">
        <v>63592883.439999998</v>
      </c>
      <c r="D3" s="41">
        <f>D4+D5+D6</f>
        <v>150336</v>
      </c>
      <c r="E3" s="42">
        <f>C3+D3</f>
        <v>63743219.439999998</v>
      </c>
      <c r="F3" s="77"/>
      <c r="G3" s="6"/>
    </row>
    <row r="4" spans="1:10" ht="16.5" hidden="1" thickBot="1" x14ac:dyDescent="0.3">
      <c r="A4" s="75"/>
      <c r="B4" s="89" t="s">
        <v>54</v>
      </c>
      <c r="C4" s="80"/>
      <c r="D4" s="80">
        <v>0</v>
      </c>
      <c r="E4" s="80"/>
      <c r="F4" s="91" t="s">
        <v>5</v>
      </c>
      <c r="G4" s="6"/>
    </row>
    <row r="5" spans="1:10" ht="18.75" hidden="1" customHeight="1" thickBot="1" x14ac:dyDescent="0.3">
      <c r="A5" s="76"/>
      <c r="B5" s="90"/>
      <c r="C5" s="81"/>
      <c r="D5" s="82"/>
      <c r="E5" s="83"/>
      <c r="F5" s="92"/>
      <c r="G5" s="7"/>
      <c r="H5" s="3"/>
    </row>
    <row r="6" spans="1:10" ht="22.5" customHeight="1" x14ac:dyDescent="0.25">
      <c r="A6" s="93" t="s">
        <v>20</v>
      </c>
      <c r="B6" s="94" t="s">
        <v>4</v>
      </c>
      <c r="C6" s="95">
        <f>E6-D6</f>
        <v>27046388.239999998</v>
      </c>
      <c r="D6" s="95">
        <v>150336</v>
      </c>
      <c r="E6" s="95">
        <v>27196724.239999998</v>
      </c>
      <c r="F6" s="91" t="s">
        <v>5</v>
      </c>
      <c r="G6" s="6"/>
      <c r="I6" s="3"/>
    </row>
    <row r="7" spans="1:10" ht="12.75" customHeight="1" thickBot="1" x14ac:dyDescent="0.3">
      <c r="A7" s="90"/>
      <c r="B7" s="90"/>
      <c r="C7" s="90"/>
      <c r="D7" s="96"/>
      <c r="E7" s="90"/>
      <c r="F7" s="92"/>
      <c r="G7" s="6"/>
    </row>
    <row r="8" spans="1:10" ht="36" hidden="1" customHeight="1" x14ac:dyDescent="0.25">
      <c r="A8" s="14" t="s">
        <v>14</v>
      </c>
      <c r="B8" s="15" t="s">
        <v>15</v>
      </c>
      <c r="C8" s="11"/>
      <c r="D8" s="35"/>
      <c r="E8" s="16"/>
      <c r="F8" s="36"/>
      <c r="G8" s="6"/>
    </row>
    <row r="9" spans="1:10" ht="15.75" hidden="1" x14ac:dyDescent="0.25">
      <c r="A9" s="37"/>
      <c r="B9" s="11" t="s">
        <v>16</v>
      </c>
      <c r="C9" s="11"/>
      <c r="D9" s="11"/>
      <c r="E9" s="11"/>
      <c r="F9" s="36"/>
      <c r="G9" s="6"/>
    </row>
    <row r="10" spans="1:10" ht="28.5" hidden="1" customHeight="1" x14ac:dyDescent="0.25">
      <c r="A10" s="37"/>
      <c r="B10" s="17" t="s">
        <v>17</v>
      </c>
      <c r="C10" s="11"/>
      <c r="D10" s="11"/>
      <c r="E10" s="11"/>
      <c r="F10" s="18" t="s">
        <v>7</v>
      </c>
      <c r="G10" s="6"/>
    </row>
    <row r="11" spans="1:10" ht="15.75" x14ac:dyDescent="0.25">
      <c r="A11" s="99" t="s">
        <v>50</v>
      </c>
      <c r="B11" s="100"/>
      <c r="C11" s="100"/>
      <c r="D11" s="100"/>
      <c r="E11" s="100"/>
      <c r="F11" s="101"/>
      <c r="G11" s="6"/>
    </row>
    <row r="12" spans="1:10" ht="16.5" thickBot="1" x14ac:dyDescent="0.3">
      <c r="A12" s="37"/>
      <c r="B12" s="11"/>
      <c r="C12" s="11"/>
      <c r="D12" s="11"/>
      <c r="E12" s="11"/>
      <c r="F12" s="36"/>
      <c r="G12" s="6"/>
      <c r="H12" s="3"/>
    </row>
    <row r="13" spans="1:10" ht="107.25" customHeight="1" thickBot="1" x14ac:dyDescent="0.3">
      <c r="A13" s="19" t="s">
        <v>8</v>
      </c>
      <c r="B13" s="20"/>
      <c r="C13" s="21" t="s">
        <v>39</v>
      </c>
      <c r="D13" s="22" t="s">
        <v>10</v>
      </c>
      <c r="E13" s="23" t="s">
        <v>34</v>
      </c>
      <c r="F13" s="34">
        <f>E3-E16</f>
        <v>-5093639.75</v>
      </c>
      <c r="G13" s="6"/>
      <c r="H13" s="3"/>
    </row>
    <row r="14" spans="1:10" ht="21.75" hidden="1" customHeight="1" x14ac:dyDescent="0.25">
      <c r="A14" s="102"/>
      <c r="B14" s="102"/>
      <c r="C14" s="102"/>
      <c r="D14" s="87"/>
      <c r="E14" s="87"/>
      <c r="F14" s="87"/>
      <c r="G14" s="6"/>
    </row>
    <row r="15" spans="1:10" ht="15.75" hidden="1" thickBot="1" x14ac:dyDescent="0.3">
      <c r="A15" s="103"/>
      <c r="B15" s="103"/>
      <c r="C15" s="103"/>
      <c r="D15" s="88"/>
      <c r="E15" s="88"/>
      <c r="F15" s="88"/>
      <c r="G15" s="6"/>
    </row>
    <row r="16" spans="1:10" ht="27.75" customHeight="1" x14ac:dyDescent="0.3">
      <c r="A16" s="37"/>
      <c r="B16" s="93" t="s">
        <v>9</v>
      </c>
      <c r="C16" s="97">
        <v>68686523.189999998</v>
      </c>
      <c r="D16" s="97">
        <f>D18+D37+D50</f>
        <v>150336</v>
      </c>
      <c r="E16" s="97">
        <f>C16+D16</f>
        <v>68836859.189999998</v>
      </c>
      <c r="F16" s="43"/>
      <c r="G16" s="6"/>
      <c r="H16" s="3"/>
      <c r="J16" s="3"/>
    </row>
    <row r="17" spans="1:8" ht="6" customHeight="1" thickBot="1" x14ac:dyDescent="0.35">
      <c r="A17" s="37"/>
      <c r="B17" s="90"/>
      <c r="C17" s="98"/>
      <c r="D17" s="98"/>
      <c r="E17" s="98"/>
      <c r="F17" s="43"/>
      <c r="G17" s="6"/>
    </row>
    <row r="18" spans="1:8" ht="66" customHeight="1" x14ac:dyDescent="0.25">
      <c r="A18" s="38"/>
      <c r="B18" s="17" t="s">
        <v>60</v>
      </c>
      <c r="C18" s="11">
        <v>19480250</v>
      </c>
      <c r="D18" s="46">
        <v>-1538815.32</v>
      </c>
      <c r="E18" s="49">
        <f>C18+D18</f>
        <v>17941434.68</v>
      </c>
      <c r="F18" s="104" t="s">
        <v>57</v>
      </c>
      <c r="G18" s="6"/>
    </row>
    <row r="19" spans="1:8" ht="0.75" hidden="1" customHeight="1" x14ac:dyDescent="0.3">
      <c r="A19" s="38" t="s">
        <v>12</v>
      </c>
      <c r="B19" s="17"/>
      <c r="C19" s="44"/>
      <c r="D19" s="70"/>
      <c r="E19" s="44"/>
      <c r="F19" s="45"/>
      <c r="G19" s="6"/>
    </row>
    <row r="20" spans="1:8" ht="85.5" hidden="1" customHeight="1" thickBot="1" x14ac:dyDescent="0.35">
      <c r="A20" s="38"/>
      <c r="B20" s="64" t="s">
        <v>40</v>
      </c>
      <c r="C20" s="46">
        <v>15639500</v>
      </c>
      <c r="D20" s="71">
        <v>0</v>
      </c>
      <c r="E20" s="46">
        <f>D20+C20</f>
        <v>15639500</v>
      </c>
      <c r="F20" s="59" t="s">
        <v>53</v>
      </c>
      <c r="G20" s="6"/>
      <c r="H20" s="8"/>
    </row>
    <row r="21" spans="1:8" ht="85.5" hidden="1" customHeight="1" thickBot="1" x14ac:dyDescent="0.35">
      <c r="A21" s="38" t="s">
        <v>11</v>
      </c>
      <c r="B21" s="64" t="s">
        <v>35</v>
      </c>
      <c r="C21" s="63">
        <v>0</v>
      </c>
      <c r="D21" s="71"/>
      <c r="E21" s="47">
        <f>D21+C21</f>
        <v>0</v>
      </c>
      <c r="F21" s="59" t="s">
        <v>52</v>
      </c>
      <c r="G21" s="6"/>
    </row>
    <row r="22" spans="1:8" ht="85.5" hidden="1" customHeight="1" x14ac:dyDescent="0.3">
      <c r="A22" s="38"/>
      <c r="B22" s="67" t="s">
        <v>36</v>
      </c>
      <c r="C22" s="46">
        <v>103000</v>
      </c>
      <c r="D22" s="71"/>
      <c r="E22" s="49">
        <f>C22+D22</f>
        <v>103000</v>
      </c>
      <c r="F22" s="59"/>
      <c r="G22" s="6"/>
    </row>
    <row r="23" spans="1:8" ht="85.5" hidden="1" customHeight="1" x14ac:dyDescent="0.3">
      <c r="A23" s="38" t="s">
        <v>22</v>
      </c>
      <c r="B23" s="65" t="s">
        <v>24</v>
      </c>
      <c r="C23" s="49"/>
      <c r="D23" s="71"/>
      <c r="E23" s="49"/>
      <c r="F23" s="59"/>
      <c r="G23" s="6"/>
    </row>
    <row r="24" spans="1:8" ht="85.5" hidden="1" customHeight="1" thickBot="1" x14ac:dyDescent="0.35">
      <c r="A24" s="38"/>
      <c r="B24" s="85" t="s">
        <v>25</v>
      </c>
      <c r="C24" s="49"/>
      <c r="D24" s="71"/>
      <c r="E24" s="49"/>
      <c r="F24" s="59"/>
      <c r="G24" s="6"/>
    </row>
    <row r="25" spans="1:8" ht="85.5" hidden="1" customHeight="1" x14ac:dyDescent="0.3">
      <c r="A25" s="38"/>
      <c r="B25" s="66" t="s">
        <v>26</v>
      </c>
      <c r="C25" s="49">
        <v>0</v>
      </c>
      <c r="D25" s="71">
        <v>0</v>
      </c>
      <c r="E25" s="49"/>
      <c r="F25" s="49"/>
      <c r="G25" s="6"/>
    </row>
    <row r="26" spans="1:8" ht="85.5" hidden="1" customHeight="1" x14ac:dyDescent="0.3">
      <c r="A26" s="38"/>
      <c r="B26" s="66" t="s">
        <v>41</v>
      </c>
      <c r="C26" s="49">
        <v>5093756.2</v>
      </c>
      <c r="D26" s="71">
        <v>0</v>
      </c>
      <c r="E26" s="49">
        <f>D26+C26</f>
        <v>5093756.2</v>
      </c>
      <c r="F26" s="60" t="s">
        <v>48</v>
      </c>
      <c r="G26" s="6"/>
      <c r="H26" s="9"/>
    </row>
    <row r="27" spans="1:8" ht="35.25" hidden="1" customHeight="1" thickBot="1" x14ac:dyDescent="0.35">
      <c r="A27" s="38"/>
      <c r="B27" s="28"/>
      <c r="C27" s="51"/>
      <c r="D27" s="71"/>
      <c r="E27" s="49"/>
      <c r="F27" s="50"/>
      <c r="G27" s="6"/>
    </row>
    <row r="28" spans="1:8" ht="52.5" hidden="1" customHeight="1" thickBot="1" x14ac:dyDescent="0.35">
      <c r="A28" s="38"/>
      <c r="B28" s="28" t="s">
        <v>27</v>
      </c>
      <c r="C28" s="51"/>
      <c r="D28" s="71"/>
      <c r="E28" s="49">
        <f t="shared" ref="E28:E33" si="0">C28+D28</f>
        <v>0</v>
      </c>
      <c r="F28" s="50"/>
      <c r="G28" s="6"/>
    </row>
    <row r="29" spans="1:8" ht="120" hidden="1" customHeight="1" thickBot="1" x14ac:dyDescent="0.35">
      <c r="A29" s="39"/>
      <c r="B29" s="26" t="s">
        <v>18</v>
      </c>
      <c r="C29" s="52">
        <v>118746.94</v>
      </c>
      <c r="D29" s="72">
        <f>E29-C29</f>
        <v>0</v>
      </c>
      <c r="E29" s="49">
        <v>118746.94</v>
      </c>
      <c r="F29" s="53"/>
      <c r="G29" s="6"/>
    </row>
    <row r="30" spans="1:8" ht="77.25" hidden="1" customHeight="1" thickBot="1" x14ac:dyDescent="0.35">
      <c r="A30" s="39"/>
      <c r="B30" s="26" t="s">
        <v>28</v>
      </c>
      <c r="C30" s="54">
        <v>288551</v>
      </c>
      <c r="D30" s="73"/>
      <c r="E30" s="49">
        <v>288551</v>
      </c>
      <c r="F30" s="55"/>
    </row>
    <row r="31" spans="1:8" ht="92.25" hidden="1" customHeight="1" thickBot="1" x14ac:dyDescent="0.35">
      <c r="A31" s="39"/>
      <c r="B31" s="29" t="s">
        <v>31</v>
      </c>
      <c r="C31" s="11">
        <v>90000</v>
      </c>
      <c r="D31" s="71"/>
      <c r="E31" s="49">
        <f t="shared" si="0"/>
        <v>90000</v>
      </c>
      <c r="F31" s="30"/>
    </row>
    <row r="32" spans="1:8" ht="122.25" hidden="1" customHeight="1" thickBot="1" x14ac:dyDescent="0.35">
      <c r="A32" s="11"/>
      <c r="B32" s="31" t="s">
        <v>32</v>
      </c>
      <c r="C32" s="47"/>
      <c r="D32" s="71"/>
      <c r="E32" s="49"/>
      <c r="F32" s="17"/>
      <c r="G32" s="4"/>
      <c r="H32" s="5"/>
    </row>
    <row r="33" spans="1:10" ht="63.75" hidden="1" customHeight="1" x14ac:dyDescent="0.3">
      <c r="A33" s="14"/>
      <c r="B33" s="27" t="s">
        <v>19</v>
      </c>
      <c r="C33" s="47"/>
      <c r="D33" s="71"/>
      <c r="E33" s="49">
        <f t="shared" si="0"/>
        <v>0</v>
      </c>
      <c r="F33" s="47"/>
    </row>
    <row r="34" spans="1:10" ht="63.75" hidden="1" customHeight="1" x14ac:dyDescent="0.3">
      <c r="A34" s="40"/>
      <c r="B34" s="26" t="s">
        <v>29</v>
      </c>
      <c r="C34" s="47"/>
      <c r="D34" s="71"/>
      <c r="E34" s="49"/>
      <c r="F34" s="47"/>
      <c r="H34" s="8"/>
    </row>
    <row r="35" spans="1:10" ht="18.75" hidden="1" x14ac:dyDescent="0.3">
      <c r="A35" s="40"/>
      <c r="B35" s="29"/>
      <c r="C35" s="49"/>
      <c r="D35" s="71"/>
      <c r="E35" s="49"/>
      <c r="F35" s="17"/>
      <c r="H35" s="3"/>
    </row>
    <row r="36" spans="1:10" ht="5.25" hidden="1" customHeight="1" x14ac:dyDescent="0.3">
      <c r="A36" s="40"/>
      <c r="B36" s="33" t="s">
        <v>27</v>
      </c>
      <c r="C36" s="11"/>
      <c r="D36" s="71"/>
      <c r="E36" s="49"/>
      <c r="F36" s="11"/>
    </row>
    <row r="37" spans="1:10" ht="51" customHeight="1" x14ac:dyDescent="0.3">
      <c r="A37" s="40"/>
      <c r="B37" s="27" t="s">
        <v>58</v>
      </c>
      <c r="C37" s="11">
        <v>247106.2</v>
      </c>
      <c r="D37" s="71">
        <v>1538815.32</v>
      </c>
      <c r="E37" s="49">
        <f>C37+D37</f>
        <v>1785921.52</v>
      </c>
      <c r="F37" s="11" t="s">
        <v>61</v>
      </c>
    </row>
    <row r="38" spans="1:10" ht="75" hidden="1" customHeight="1" x14ac:dyDescent="0.3">
      <c r="A38" s="40"/>
      <c r="B38" s="27" t="s">
        <v>30</v>
      </c>
      <c r="C38" s="11"/>
      <c r="D38" s="71"/>
      <c r="E38" s="49"/>
      <c r="F38" s="17"/>
      <c r="H38" s="8"/>
    </row>
    <row r="39" spans="1:10" ht="81.75" hidden="1" customHeight="1" x14ac:dyDescent="0.3">
      <c r="A39" s="40"/>
      <c r="B39" s="26" t="s">
        <v>33</v>
      </c>
      <c r="C39" s="46"/>
      <c r="D39" s="62"/>
      <c r="E39" s="49"/>
      <c r="F39" s="17"/>
    </row>
    <row r="40" spans="1:10" ht="12.75" hidden="1" customHeight="1" x14ac:dyDescent="0.3">
      <c r="A40" s="12"/>
      <c r="B40" s="25"/>
      <c r="C40" s="47"/>
      <c r="D40" s="71"/>
      <c r="E40" s="49"/>
      <c r="F40" s="17"/>
    </row>
    <row r="41" spans="1:10" ht="18.75" hidden="1" x14ac:dyDescent="0.3">
      <c r="A41" s="12"/>
      <c r="B41" s="11"/>
      <c r="C41" s="47"/>
      <c r="D41" s="71"/>
      <c r="E41" s="49"/>
      <c r="F41" s="11"/>
    </row>
    <row r="42" spans="1:10" ht="18.75" hidden="1" x14ac:dyDescent="0.3">
      <c r="A42" s="24" t="s">
        <v>21</v>
      </c>
      <c r="B42" s="25"/>
      <c r="C42" s="46"/>
      <c r="D42" s="71"/>
      <c r="E42" s="49"/>
      <c r="F42" s="48"/>
    </row>
    <row r="43" spans="1:10" ht="18.75" hidden="1" x14ac:dyDescent="0.3">
      <c r="A43" s="12" t="s">
        <v>23</v>
      </c>
      <c r="B43" s="25"/>
      <c r="C43" s="11"/>
      <c r="D43" s="71"/>
      <c r="E43" s="49"/>
      <c r="F43" s="56"/>
      <c r="G43" s="2"/>
      <c r="H43" s="10"/>
      <c r="I43" s="10"/>
    </row>
    <row r="44" spans="1:10" ht="18.75" hidden="1" x14ac:dyDescent="0.3">
      <c r="A44" s="12"/>
      <c r="B44" s="25"/>
      <c r="C44" s="46"/>
      <c r="D44" s="71"/>
      <c r="E44" s="49"/>
      <c r="F44" s="17"/>
    </row>
    <row r="45" spans="1:10" ht="84" hidden="1" customHeight="1" x14ac:dyDescent="0.3">
      <c r="A45" s="12"/>
      <c r="B45" s="66" t="s">
        <v>42</v>
      </c>
      <c r="C45" s="46">
        <v>530000</v>
      </c>
      <c r="D45" s="71">
        <v>0</v>
      </c>
      <c r="E45" s="49">
        <f>C45+D45</f>
        <v>530000</v>
      </c>
      <c r="F45" s="17" t="s">
        <v>47</v>
      </c>
      <c r="H45" t="s">
        <v>49</v>
      </c>
    </row>
    <row r="46" spans="1:10" ht="97.5" hidden="1" customHeight="1" x14ac:dyDescent="0.3">
      <c r="A46" s="12"/>
      <c r="B46" s="66" t="s">
        <v>37</v>
      </c>
      <c r="C46" s="11">
        <v>0</v>
      </c>
      <c r="D46" s="71">
        <v>0</v>
      </c>
      <c r="E46" s="49">
        <f>C46+D46</f>
        <v>0</v>
      </c>
      <c r="F46" s="17" t="s">
        <v>38</v>
      </c>
      <c r="H46">
        <f>1274105.02+500000</f>
        <v>1774105.02</v>
      </c>
      <c r="J46" s="8">
        <f>1274105.02+604755.54</f>
        <v>1878860.56</v>
      </c>
    </row>
    <row r="47" spans="1:10" ht="78" hidden="1" customHeight="1" x14ac:dyDescent="0.3">
      <c r="A47" s="12"/>
      <c r="B47" s="17" t="s">
        <v>43</v>
      </c>
      <c r="C47" s="47">
        <v>7570678</v>
      </c>
      <c r="D47" s="71">
        <v>0</v>
      </c>
      <c r="E47" s="49">
        <f>C47+D47</f>
        <v>7570678</v>
      </c>
      <c r="F47" s="17" t="s">
        <v>51</v>
      </c>
    </row>
    <row r="48" spans="1:10" ht="92.25" hidden="1" customHeight="1" x14ac:dyDescent="0.3">
      <c r="A48" s="69"/>
      <c r="B48" s="17" t="s">
        <v>44</v>
      </c>
      <c r="C48" s="47">
        <v>9002679.5500000007</v>
      </c>
      <c r="D48" s="71">
        <v>0</v>
      </c>
      <c r="E48" s="49">
        <f>C48+D48</f>
        <v>9002679.5500000007</v>
      </c>
      <c r="F48" s="17" t="s">
        <v>46</v>
      </c>
    </row>
    <row r="49" spans="1:9" ht="111" hidden="1" x14ac:dyDescent="0.3">
      <c r="A49" s="69"/>
      <c r="B49" s="30" t="s">
        <v>45</v>
      </c>
      <c r="C49" s="68">
        <v>11500</v>
      </c>
      <c r="D49" s="74">
        <v>0</v>
      </c>
      <c r="E49" s="57">
        <f>C49+D49</f>
        <v>11500</v>
      </c>
      <c r="F49" s="58" t="s">
        <v>13</v>
      </c>
      <c r="H49" s="8"/>
      <c r="I49" s="3"/>
    </row>
    <row r="50" spans="1:9" ht="73.5" customHeight="1" x14ac:dyDescent="0.3">
      <c r="A50" s="12"/>
      <c r="B50" s="25" t="s">
        <v>56</v>
      </c>
      <c r="C50" s="11">
        <v>272417.39</v>
      </c>
      <c r="D50" s="61">
        <v>150336</v>
      </c>
      <c r="E50" s="49">
        <f>C50+D50</f>
        <v>422753.39</v>
      </c>
      <c r="F50" s="17" t="s">
        <v>59</v>
      </c>
      <c r="H50" s="8"/>
    </row>
    <row r="51" spans="1:9" ht="18.75" x14ac:dyDescent="0.3">
      <c r="A51" s="12"/>
      <c r="B51" s="84"/>
      <c r="C51" s="11"/>
      <c r="D51" s="61"/>
      <c r="E51" s="49"/>
      <c r="F51" s="17"/>
      <c r="H51" s="8"/>
      <c r="I51" s="8"/>
    </row>
    <row r="52" spans="1:9" ht="18.75" x14ac:dyDescent="0.3">
      <c r="A52" s="12"/>
      <c r="B52" s="25"/>
      <c r="C52" s="11"/>
      <c r="D52" s="61"/>
      <c r="E52" s="49"/>
      <c r="F52" s="17"/>
    </row>
    <row r="53" spans="1:9" ht="93.75" customHeight="1" x14ac:dyDescent="0.3">
      <c r="A53" s="12"/>
      <c r="B53" s="17"/>
      <c r="C53" s="47"/>
      <c r="D53" s="61"/>
      <c r="E53" s="47"/>
      <c r="F53" s="17"/>
    </row>
    <row r="54" spans="1:9" ht="15.75" x14ac:dyDescent="0.25">
      <c r="A54" s="12"/>
      <c r="B54" s="12"/>
      <c r="C54" s="12"/>
      <c r="D54" s="12"/>
      <c r="E54" s="12"/>
      <c r="F54" s="12"/>
    </row>
    <row r="55" spans="1:9" ht="15.75" x14ac:dyDescent="0.25">
      <c r="A55" s="12"/>
      <c r="B55" s="12"/>
      <c r="C55" s="12"/>
      <c r="D55" s="13"/>
      <c r="E55" s="12"/>
      <c r="F55" s="12"/>
    </row>
    <row r="56" spans="1:9" ht="15.75" x14ac:dyDescent="0.25">
      <c r="A56" s="12"/>
      <c r="B56" s="32"/>
      <c r="C56" s="12"/>
      <c r="D56" s="12"/>
      <c r="E56" s="12"/>
      <c r="F56" s="12"/>
    </row>
  </sheetData>
  <mergeCells count="25">
    <mergeCell ref="B16:B17"/>
    <mergeCell ref="C16:C17"/>
    <mergeCell ref="D16:D17"/>
    <mergeCell ref="E16:E17"/>
    <mergeCell ref="A11:F11"/>
    <mergeCell ref="A14:A15"/>
    <mergeCell ref="B14:B15"/>
    <mergeCell ref="C14:C15"/>
    <mergeCell ref="D14:D15"/>
    <mergeCell ref="E14:E15"/>
    <mergeCell ref="F14:F15"/>
    <mergeCell ref="B4:B5"/>
    <mergeCell ref="F4:F5"/>
    <mergeCell ref="A6:A7"/>
    <mergeCell ref="B6:B7"/>
    <mergeCell ref="C6:C7"/>
    <mergeCell ref="D6:D7"/>
    <mergeCell ref="E6:E7"/>
    <mergeCell ref="F6:F7"/>
    <mergeCell ref="F1:F2"/>
    <mergeCell ref="A1:A2"/>
    <mergeCell ref="B1:B2"/>
    <mergeCell ref="C1:C2"/>
    <mergeCell ref="D1:D2"/>
    <mergeCell ref="E1:E2"/>
  </mergeCells>
  <pageMargins left="0.70866141732283472" right="0.16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2019-05-27T14:03:03Z</dcterms:modified>
</cp:coreProperties>
</file>